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Лист1!$A$1:$F$64</definedName>
  </definedNames>
  <calcPr calcId="144525"/>
</workbook>
</file>

<file path=xl/calcChain.xml><?xml version="1.0" encoding="utf-8"?>
<calcChain xmlns="http://schemas.openxmlformats.org/spreadsheetml/2006/main">
  <c r="E45" i="1" l="1"/>
  <c r="E47" i="1"/>
  <c r="E19" i="1"/>
  <c r="E17" i="1"/>
  <c r="E15" i="1"/>
  <c r="E10" i="1" l="1"/>
  <c r="E8" i="1" s="1"/>
</calcChain>
</file>

<file path=xl/sharedStrings.xml><?xml version="1.0" encoding="utf-8"?>
<sst xmlns="http://schemas.openxmlformats.org/spreadsheetml/2006/main" count="109" uniqueCount="99">
  <si>
    <t>Наименование показателя</t>
  </si>
  <si>
    <t>Код бюджетной классификации</t>
  </si>
  <si>
    <t>Кассовое исполнение</t>
  </si>
  <si>
    <t>администратора доходов</t>
  </si>
  <si>
    <t>доходов местного бюджета</t>
  </si>
  <si>
    <t>Доходы, всего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</si>
  <si>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</si>
  <si>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</si>
  <si>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</si>
  <si>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</si>
  <si>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</si>
  <si>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</si>
  <si>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10302250 01 0000 110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</si>
  <si>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</si>
  <si>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10302260 01 0000 110</t>
  </si>
  <si>
    <t>Федеральная служба государственной статистики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</si>
  <si>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</si>
  <si>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11690050 10 0000 140</t>
  </si>
  <si>
    <t>Федеральная налоговая служба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</si>
  <si>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 </t>
  </si>
  <si>
    <t>10102010 01 1000 110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</si>
  <si>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</si>
  <si>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10102010 01 2100 110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</si>
  <si>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</si>
  <si>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10102010 01 3000 110</t>
  </si>
  <si>
    <t>10102010 01 4000 110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</si>
  <si>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</si>
  <si>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</si>
  <si>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</si>
  <si>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10102020 01 2100 110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</si>
  <si>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</si>
  <si>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</si>
  <si>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</si>
  <si>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10102030 01 2100 110</t>
  </si>
  <si>
    <t>10102030 01 3000 110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</si>
  <si>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</si>
  <si>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10102040 01 1000 110</t>
  </si>
  <si>
    <t>Единый сельскохозяйственный налог</t>
  </si>
  <si>
    <t>10503010 01 1000 110</t>
  </si>
  <si>
    <t>10503010 01 2100 110</t>
  </si>
  <si>
    <t>10503010 01 3000 110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</si>
  <si>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</si>
  <si>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10601030 10 1000 110</t>
  </si>
  <si>
    <t>10601030 10 2100 110</t>
  </si>
  <si>
    <t>Земельный налог с организаций, обладающих земельным участком, расположенным в границах межселенных территорий</t>
  </si>
  <si>
    <t>10606033 10 1000 110</t>
  </si>
  <si>
    <t>10606033 10 2100 110</t>
  </si>
  <si>
    <t>10606033 10 3000 110</t>
  </si>
  <si>
    <t>Земельный налог с физических лиц, обладающих земельным участком, расположенным в границах межселенных территорий</t>
  </si>
  <si>
    <t>10606043 10 1000 110</t>
  </si>
  <si>
    <t>10606043 10 2100 110</t>
  </si>
  <si>
    <t>10606043 10 3000 110</t>
  </si>
  <si>
    <t>Министерство экономики Краснодарского края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</si>
  <si>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</si>
  <si>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11633050 10 0000 140</t>
  </si>
  <si>
    <t xml:space="preserve">Департа­мент имущественных отношений Красно­дарского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</si>
  <si>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</si>
  <si>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11651040 02 0000 140</t>
  </si>
  <si>
    <t>Администрация Выселковского сельского поселения Выселковского района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</si>
  <si>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(за исключением имущества муниципальных бюджетных и автономных учреждений)</t>
  </si>
  <si>
    <t>11105035 10 0000 120</t>
  </si>
  <si>
    <t>Доходы от перечисления части прибыли, остающейся  после уплаты налогов и иных обязательных платежей муниципальных унитарных предприятий, созданных сельскими поселениями</t>
  </si>
  <si>
    <t>11107015 10 0000 120</t>
  </si>
  <si>
    <t>Прочие доходы от оказания платных услуг (работ) получателями средств бюджетов сельских поселений</t>
  </si>
  <si>
    <t>11301995 10 0000 130</t>
  </si>
  <si>
    <t>Прочие доходы от компенсации затрат бюджетов сельских поселений</t>
  </si>
  <si>
    <t>11302995 10 0000 130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</si>
  <si>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</si>
  <si>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11402052 10 0000 440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</si>
  <si>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</si>
  <si>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11406025 10 0000 430</t>
  </si>
  <si>
    <t>Прочие субсидии бюджетам сельских поселений</t>
  </si>
  <si>
    <t>20229999 10 0000 151</t>
  </si>
  <si>
    <t xml:space="preserve">Субвенции бюджетам сельских поселений на выполнение передаваемых полномочий субъектов Российской Федерации </t>
  </si>
  <si>
    <t>20230024 10 0000 151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</si>
  <si>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</si>
  <si>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20235118 10 0000 151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</si>
  <si>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</si>
  <si>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20705020 10 0000 180</t>
  </si>
  <si>
    <t>Прочие безвозмездные поступления в бюджеты сельских поселений</t>
  </si>
  <si>
    <t>20705030 10 0000 180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</si>
  <si>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</si>
  <si>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21960010 10 0000 151</t>
  </si>
  <si>
    <t>Федеральная служба по надзору в сфере защиты прав потребителей и благополучия человека</t>
  </si>
  <si>
    <t>Денежные взыскания (штрафы) за нарушение водного законодательства, установленное на водных объектах, находящихся в собственности сельских поселений</t>
  </si>
  <si>
    <t>11625085 10 0000 140</t>
  </si>
  <si>
    <t>10102010 01 5000 110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</si>
  <si>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</si>
  <si>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10102020 01 3000 110</t>
  </si>
  <si>
    <t>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</si>
  <si>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</si>
  <si>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11402053 10 0000 410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</si>
  <si>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</si>
  <si>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20225519 10 0000 151</t>
  </si>
  <si>
    <t>Субсидия бюджетам сельских поселений на поддержку отрасли культуры</t>
  </si>
  <si>
    <t xml:space="preserve">ПРИЛОЖЕНИЕ № 1
УТВЕРЖДЕНЫ
постановлением администрации
Выселковского сельского поселения
Выселковского района
от _______________ № ______
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</si>
  <si>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</si>
  <si>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О.А. Кирячкова- Богдан</t>
  </si>
  <si>
    <t xml:space="preserve">Доходы бюджета Выселковского сельского поселения 
Выселковского района за 2017 год
по кодам классификации доходов бюджетов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</si>
</sst>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/>
    </xf>
    <xf numFmtId="0" fontId="0" fillId="0" borderId="0" xfId="0" applyBorder="1"/>
    <xf numFmtId="0" fontId="2" fillId="0" borderId="0" xfId="0" applyFont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="60" zoomScaleNormal="100" workbookViewId="0">
      <selection activeCell="P2" sqref="P2"/>
    </sheetView>
  </sheetViews>
  <sheetFormatPr defaultRowHeight="15" x14ac:dyDescent="0.25"/>
  <cols>
    <col min="1" max="1" width="49.42578125" customWidth="1"/>
    <col min="2" max="2" width="10.5703125" customWidth="1"/>
    <col min="4" max="4" width="18.85546875" customWidth="1"/>
    <col min="5" max="5" width="18.140625" customWidth="1"/>
  </cols>
  <sheetData>
    <row r="1" spans="1:5" ht="152.25" customHeight="1" x14ac:dyDescent="0.3">
      <c r="C1" s="17" t="s">
        <v>95</v>
      </c>
      <c r="D1" s="17"/>
      <c r="E1" s="17"/>
    </row>
    <row r="2" spans="1:5" ht="32.25" customHeight="1" x14ac:dyDescent="0.3">
      <c r="C2" s="5"/>
      <c r="D2" s="5"/>
      <c r="E2" s="5"/>
    </row>
    <row r="3" spans="1:5" ht="90" customHeight="1" x14ac:dyDescent="0.3">
      <c r="A3" s="17" t="s">
        <v>98</v>
      </c>
      <c r="B3" s="18"/>
      <c r="C3" s="18"/>
      <c r="D3" s="18"/>
      <c r="E3" s="18"/>
    </row>
    <row r="4" spans="1:5" ht="18.75" x14ac:dyDescent="0.3">
      <c r="A4" s="6"/>
      <c r="B4" s="6"/>
      <c r="C4" s="6"/>
      <c r="D4" s="6"/>
      <c r="E4" s="6"/>
    </row>
    <row r="5" spans="1:5" ht="57.75" customHeight="1" x14ac:dyDescent="0.25">
      <c r="A5" s="21" t="s">
        <v>0</v>
      </c>
      <c r="B5" s="27" t="s">
        <v>1</v>
      </c>
      <c r="C5" s="27"/>
      <c r="D5" s="27"/>
      <c r="E5" s="27" t="s">
        <v>2</v>
      </c>
    </row>
    <row r="6" spans="1:5" ht="56.25" x14ac:dyDescent="0.25">
      <c r="A6" s="21"/>
      <c r="B6" s="27" t="s">
        <v>3</v>
      </c>
      <c r="C6" s="27"/>
      <c r="D6" s="7" t="s">
        <v>4</v>
      </c>
      <c r="E6" s="27"/>
    </row>
    <row r="7" spans="1:5" ht="18.75" x14ac:dyDescent="0.25">
      <c r="A7" s="7">
        <v>1</v>
      </c>
      <c r="B7" s="27">
        <v>2</v>
      </c>
      <c r="C7" s="27"/>
      <c r="D7" s="7">
        <v>3</v>
      </c>
      <c r="E7" s="7">
        <v>4</v>
      </c>
    </row>
    <row r="8" spans="1:5" ht="18.75" x14ac:dyDescent="0.25">
      <c r="A8" s="26" t="s">
        <v>5</v>
      </c>
      <c r="B8" s="26"/>
      <c r="C8" s="26"/>
      <c r="D8" s="26"/>
      <c r="E8" s="8">
        <f>E10+E15+E17+E19+E43+E45+E47</f>
        <v>222622.71999999997</v>
      </c>
    </row>
    <row r="9" spans="1:5" ht="18.75" x14ac:dyDescent="0.3">
      <c r="A9" s="25"/>
      <c r="B9" s="25"/>
      <c r="C9" s="25"/>
      <c r="D9" s="25"/>
      <c r="E9" s="9"/>
    </row>
    <row r="10" spans="1:5" ht="18.75" x14ac:dyDescent="0.25">
      <c r="A10" s="26" t="s">
        <v>6</v>
      </c>
      <c r="B10" s="26"/>
      <c r="C10" s="26"/>
      <c r="D10" s="26"/>
      <c r="E10" s="8">
        <f>E11+E12+E13+E14</f>
        <v>6548.8</v>
      </c>
    </row>
    <row r="11" spans="1:5" ht="135" customHeight="1" x14ac:dyDescent="0.25">
      <c r="A11" s="10" t="s">
        <v>7</v>
      </c>
      <c r="B11" s="11">
        <v>100</v>
      </c>
      <c r="C11" s="22" t="s">
        <v>8</v>
      </c>
      <c r="D11" s="22"/>
      <c r="E11" s="12">
        <v>2690.9</v>
      </c>
    </row>
    <row r="12" spans="1:5" ht="168.75" x14ac:dyDescent="0.25">
      <c r="A12" s="10" t="s">
        <v>9</v>
      </c>
      <c r="B12" s="11">
        <v>100</v>
      </c>
      <c r="C12" s="22" t="s">
        <v>10</v>
      </c>
      <c r="D12" s="22"/>
      <c r="E12" s="12">
        <v>27.3</v>
      </c>
    </row>
    <row r="13" spans="1:5" ht="131.25" x14ac:dyDescent="0.25">
      <c r="A13" s="10" t="s">
        <v>11</v>
      </c>
      <c r="B13" s="11">
        <v>100</v>
      </c>
      <c r="C13" s="22" t="s">
        <v>12</v>
      </c>
      <c r="D13" s="22"/>
      <c r="E13" s="12">
        <v>4351.8</v>
      </c>
    </row>
    <row r="14" spans="1:5" ht="154.5" customHeight="1" x14ac:dyDescent="0.25">
      <c r="A14" s="10" t="s">
        <v>13</v>
      </c>
      <c r="B14" s="11">
        <v>100</v>
      </c>
      <c r="C14" s="22" t="s">
        <v>14</v>
      </c>
      <c r="D14" s="22"/>
      <c r="E14" s="12">
        <v>-521.20000000000005</v>
      </c>
    </row>
    <row r="15" spans="1:5" ht="34.5" customHeight="1" x14ac:dyDescent="0.25">
      <c r="A15" s="24" t="s">
        <v>83</v>
      </c>
      <c r="B15" s="24"/>
      <c r="C15" s="24"/>
      <c r="D15" s="24"/>
      <c r="E15" s="8">
        <f>E16</f>
        <v>-10</v>
      </c>
    </row>
    <row r="16" spans="1:5" ht="93.75" x14ac:dyDescent="0.25">
      <c r="A16" s="10" t="s">
        <v>84</v>
      </c>
      <c r="B16" s="11">
        <v>141</v>
      </c>
      <c r="C16" s="22" t="s">
        <v>85</v>
      </c>
      <c r="D16" s="22"/>
      <c r="E16" s="12">
        <v>-10</v>
      </c>
    </row>
    <row r="17" spans="1:13" ht="18.75" x14ac:dyDescent="0.25">
      <c r="A17" s="24" t="s">
        <v>15</v>
      </c>
      <c r="B17" s="24"/>
      <c r="C17" s="24"/>
      <c r="D17" s="24"/>
      <c r="E17" s="8">
        <f>E18</f>
        <v>81</v>
      </c>
    </row>
    <row r="18" spans="1:13" ht="75" x14ac:dyDescent="0.25">
      <c r="A18" s="10" t="s">
        <v>16</v>
      </c>
      <c r="B18" s="11">
        <v>157</v>
      </c>
      <c r="C18" s="22" t="s">
        <v>17</v>
      </c>
      <c r="D18" s="22"/>
      <c r="E18" s="12">
        <v>81</v>
      </c>
    </row>
    <row r="19" spans="1:13" ht="18.75" x14ac:dyDescent="0.25">
      <c r="A19" s="24" t="s">
        <v>18</v>
      </c>
      <c r="B19" s="24"/>
      <c r="C19" s="24"/>
      <c r="D19" s="24"/>
      <c r="E19" s="13">
        <f>E20+E21+E22+E23+E24+E25+E26+E27+E28+E29+E30+E31+E32+E33+E34+E35+E36+E37+E38+E39+E40+E41+E42</f>
        <v>142525.61999999997</v>
      </c>
    </row>
    <row r="20" spans="1:13" ht="150" x14ac:dyDescent="0.25">
      <c r="A20" s="10" t="s">
        <v>19</v>
      </c>
      <c r="B20" s="11">
        <v>182</v>
      </c>
      <c r="C20" s="22" t="s">
        <v>20</v>
      </c>
      <c r="D20" s="22"/>
      <c r="E20" s="14">
        <v>96363.199999999997</v>
      </c>
    </row>
    <row r="21" spans="1:13" ht="150" x14ac:dyDescent="0.25">
      <c r="A21" s="10" t="s">
        <v>21</v>
      </c>
      <c r="B21" s="11">
        <v>182</v>
      </c>
      <c r="C21" s="22" t="s">
        <v>22</v>
      </c>
      <c r="D21" s="22"/>
      <c r="E21" s="14">
        <v>15.8</v>
      </c>
    </row>
    <row r="22" spans="1:13" ht="150" x14ac:dyDescent="0.25">
      <c r="A22" s="10" t="s">
        <v>23</v>
      </c>
      <c r="B22" s="11">
        <v>182</v>
      </c>
      <c r="C22" s="22" t="s">
        <v>24</v>
      </c>
      <c r="D22" s="22"/>
      <c r="E22" s="14">
        <v>45.4</v>
      </c>
    </row>
    <row r="23" spans="1:13" ht="150" x14ac:dyDescent="0.25">
      <c r="A23" s="10" t="s">
        <v>23</v>
      </c>
      <c r="B23" s="11">
        <v>182</v>
      </c>
      <c r="C23" s="22" t="s">
        <v>25</v>
      </c>
      <c r="D23" s="22"/>
      <c r="E23" s="14">
        <v>1.5</v>
      </c>
    </row>
    <row r="24" spans="1:13" ht="150" x14ac:dyDescent="0.25">
      <c r="A24" s="10" t="s">
        <v>87</v>
      </c>
      <c r="B24" s="11">
        <v>182</v>
      </c>
      <c r="C24" s="22" t="s">
        <v>86</v>
      </c>
      <c r="D24" s="22"/>
      <c r="E24" s="14">
        <v>0.02</v>
      </c>
      <c r="H24" s="1"/>
      <c r="I24" s="2"/>
      <c r="J24" s="23"/>
      <c r="K24" s="23"/>
      <c r="L24" s="3"/>
      <c r="M24" s="4"/>
    </row>
    <row r="25" spans="1:13" ht="225" x14ac:dyDescent="0.25">
      <c r="A25" s="10" t="s">
        <v>26</v>
      </c>
      <c r="B25" s="11">
        <v>182</v>
      </c>
      <c r="C25" s="22" t="s">
        <v>27</v>
      </c>
      <c r="D25" s="22"/>
      <c r="E25" s="14">
        <v>307.2</v>
      </c>
    </row>
    <row r="26" spans="1:13" ht="221.25" customHeight="1" x14ac:dyDescent="0.25">
      <c r="A26" s="10" t="s">
        <v>28</v>
      </c>
      <c r="B26" s="11">
        <v>182</v>
      </c>
      <c r="C26" s="22" t="s">
        <v>29</v>
      </c>
      <c r="D26" s="22"/>
      <c r="E26" s="14">
        <v>1.8</v>
      </c>
    </row>
    <row r="27" spans="1:13" ht="225" x14ac:dyDescent="0.25">
      <c r="A27" s="10" t="s">
        <v>28</v>
      </c>
      <c r="B27" s="11">
        <v>182</v>
      </c>
      <c r="C27" s="22" t="s">
        <v>88</v>
      </c>
      <c r="D27" s="22"/>
      <c r="E27" s="14">
        <v>1.6</v>
      </c>
    </row>
    <row r="28" spans="1:13" ht="93.75" x14ac:dyDescent="0.25">
      <c r="A28" s="10" t="s">
        <v>30</v>
      </c>
      <c r="B28" s="11">
        <v>182</v>
      </c>
      <c r="C28" s="22" t="s">
        <v>31</v>
      </c>
      <c r="D28" s="22"/>
      <c r="E28" s="14">
        <v>1604.5</v>
      </c>
    </row>
    <row r="29" spans="1:13" ht="93.75" x14ac:dyDescent="0.25">
      <c r="A29" s="10" t="s">
        <v>32</v>
      </c>
      <c r="B29" s="11">
        <v>182</v>
      </c>
      <c r="C29" s="22" t="s">
        <v>33</v>
      </c>
      <c r="D29" s="22"/>
      <c r="E29" s="14">
        <v>0.2</v>
      </c>
    </row>
    <row r="30" spans="1:13" ht="93.75" x14ac:dyDescent="0.25">
      <c r="A30" s="10" t="s">
        <v>30</v>
      </c>
      <c r="B30" s="11">
        <v>182</v>
      </c>
      <c r="C30" s="22" t="s">
        <v>34</v>
      </c>
      <c r="D30" s="22"/>
      <c r="E30" s="14">
        <v>5.2</v>
      </c>
    </row>
    <row r="31" spans="1:13" ht="187.5" customHeight="1" x14ac:dyDescent="0.25">
      <c r="A31" s="10" t="s">
        <v>35</v>
      </c>
      <c r="B31" s="11">
        <v>182</v>
      </c>
      <c r="C31" s="22" t="s">
        <v>36</v>
      </c>
      <c r="D31" s="22"/>
      <c r="E31" s="14">
        <v>28.5</v>
      </c>
    </row>
    <row r="32" spans="1:13" ht="18.75" x14ac:dyDescent="0.25">
      <c r="A32" s="10" t="s">
        <v>37</v>
      </c>
      <c r="B32" s="11">
        <v>182</v>
      </c>
      <c r="C32" s="22" t="s">
        <v>38</v>
      </c>
      <c r="D32" s="22"/>
      <c r="E32" s="14">
        <v>3915.4</v>
      </c>
    </row>
    <row r="33" spans="1:5" ht="18.75" x14ac:dyDescent="0.25">
      <c r="A33" s="10" t="s">
        <v>37</v>
      </c>
      <c r="B33" s="11">
        <v>182</v>
      </c>
      <c r="C33" s="22" t="s">
        <v>39</v>
      </c>
      <c r="D33" s="22"/>
      <c r="E33" s="14">
        <v>3.7</v>
      </c>
    </row>
    <row r="34" spans="1:5" ht="18.75" x14ac:dyDescent="0.25">
      <c r="A34" s="10" t="s">
        <v>37</v>
      </c>
      <c r="B34" s="11">
        <v>182</v>
      </c>
      <c r="C34" s="22" t="s">
        <v>40</v>
      </c>
      <c r="D34" s="22"/>
      <c r="E34" s="14">
        <v>2.9</v>
      </c>
    </row>
    <row r="35" spans="1:5" ht="97.5" customHeight="1" x14ac:dyDescent="0.25">
      <c r="A35" s="10" t="s">
        <v>41</v>
      </c>
      <c r="B35" s="11">
        <v>182</v>
      </c>
      <c r="C35" s="22" t="s">
        <v>42</v>
      </c>
      <c r="D35" s="22"/>
      <c r="E35" s="14">
        <v>5099.6000000000004</v>
      </c>
    </row>
    <row r="36" spans="1:5" ht="93.75" x14ac:dyDescent="0.25">
      <c r="A36" s="10" t="s">
        <v>41</v>
      </c>
      <c r="B36" s="11">
        <v>182</v>
      </c>
      <c r="C36" s="22" t="s">
        <v>43</v>
      </c>
      <c r="D36" s="22"/>
      <c r="E36" s="14">
        <v>42.3</v>
      </c>
    </row>
    <row r="37" spans="1:5" ht="75" x14ac:dyDescent="0.25">
      <c r="A37" s="10" t="s">
        <v>44</v>
      </c>
      <c r="B37" s="11">
        <v>182</v>
      </c>
      <c r="C37" s="22" t="s">
        <v>45</v>
      </c>
      <c r="D37" s="22"/>
      <c r="E37" s="14">
        <v>25112.3</v>
      </c>
    </row>
    <row r="38" spans="1:5" ht="75" x14ac:dyDescent="0.25">
      <c r="A38" s="10" t="s">
        <v>44</v>
      </c>
      <c r="B38" s="11">
        <v>182</v>
      </c>
      <c r="C38" s="22" t="s">
        <v>46</v>
      </c>
      <c r="D38" s="22"/>
      <c r="E38" s="14">
        <v>22.9</v>
      </c>
    </row>
    <row r="39" spans="1:5" ht="75" x14ac:dyDescent="0.25">
      <c r="A39" s="10" t="s">
        <v>44</v>
      </c>
      <c r="B39" s="11">
        <v>182</v>
      </c>
      <c r="C39" s="22" t="s">
        <v>47</v>
      </c>
      <c r="D39" s="22"/>
      <c r="E39" s="14">
        <v>4.3</v>
      </c>
    </row>
    <row r="40" spans="1:5" ht="75" x14ac:dyDescent="0.25">
      <c r="A40" s="10" t="s">
        <v>48</v>
      </c>
      <c r="B40" s="11">
        <v>182</v>
      </c>
      <c r="C40" s="22" t="s">
        <v>49</v>
      </c>
      <c r="D40" s="22"/>
      <c r="E40" s="14">
        <v>9830.7999999999993</v>
      </c>
    </row>
    <row r="41" spans="1:5" ht="75" x14ac:dyDescent="0.25">
      <c r="A41" s="10" t="s">
        <v>48</v>
      </c>
      <c r="B41" s="11">
        <v>182</v>
      </c>
      <c r="C41" s="22" t="s">
        <v>50</v>
      </c>
      <c r="D41" s="22"/>
      <c r="E41" s="14">
        <v>113.5</v>
      </c>
    </row>
    <row r="42" spans="1:5" ht="75" x14ac:dyDescent="0.25">
      <c r="A42" s="10" t="s">
        <v>48</v>
      </c>
      <c r="B42" s="11">
        <v>182</v>
      </c>
      <c r="C42" s="22" t="s">
        <v>51</v>
      </c>
      <c r="D42" s="22"/>
      <c r="E42" s="14">
        <v>3</v>
      </c>
    </row>
    <row r="43" spans="1:5" ht="31.5" customHeight="1" x14ac:dyDescent="0.25">
      <c r="A43" s="24" t="s">
        <v>52</v>
      </c>
      <c r="B43" s="24"/>
      <c r="C43" s="24"/>
      <c r="D43" s="24"/>
      <c r="E43" s="13">
        <v>3</v>
      </c>
    </row>
    <row r="44" spans="1:5" ht="131.25" x14ac:dyDescent="0.25">
      <c r="A44" s="10" t="s">
        <v>53</v>
      </c>
      <c r="B44" s="11">
        <v>816</v>
      </c>
      <c r="C44" s="22" t="s">
        <v>54</v>
      </c>
      <c r="D44" s="22"/>
      <c r="E44" s="14">
        <v>3</v>
      </c>
    </row>
    <row r="45" spans="1:5" ht="31.5" customHeight="1" x14ac:dyDescent="0.25">
      <c r="A45" s="24" t="s">
        <v>55</v>
      </c>
      <c r="B45" s="24"/>
      <c r="C45" s="24"/>
      <c r="D45" s="24"/>
      <c r="E45" s="13">
        <f>E46</f>
        <v>21.7</v>
      </c>
    </row>
    <row r="46" spans="1:5" ht="112.5" x14ac:dyDescent="0.25">
      <c r="A46" s="10" t="s">
        <v>56</v>
      </c>
      <c r="B46" s="11">
        <v>821</v>
      </c>
      <c r="C46" s="22" t="s">
        <v>57</v>
      </c>
      <c r="D46" s="22"/>
      <c r="E46" s="14">
        <v>21.7</v>
      </c>
    </row>
    <row r="47" spans="1:5" ht="37.5" customHeight="1" x14ac:dyDescent="0.25">
      <c r="A47" s="24" t="s">
        <v>58</v>
      </c>
      <c r="B47" s="24"/>
      <c r="C47" s="24"/>
      <c r="D47" s="24"/>
      <c r="E47" s="13">
        <f>E62+E61+E60+E59+E58+E57+E56+E55+E54+E53+E52+E51+E50+E49+E48</f>
        <v>73452.600000000006</v>
      </c>
    </row>
    <row r="48" spans="1:5" ht="131.25" x14ac:dyDescent="0.25">
      <c r="A48" s="10" t="s">
        <v>90</v>
      </c>
      <c r="B48" s="11">
        <v>992</v>
      </c>
      <c r="C48" s="22" t="s">
        <v>89</v>
      </c>
      <c r="D48" s="22"/>
      <c r="E48" s="14">
        <v>427.5</v>
      </c>
    </row>
    <row r="49" spans="1:5" ht="168.75" x14ac:dyDescent="0.25">
      <c r="A49" s="10" t="s">
        <v>59</v>
      </c>
      <c r="B49" s="11">
        <v>992</v>
      </c>
      <c r="C49" s="22" t="s">
        <v>60</v>
      </c>
      <c r="D49" s="22"/>
      <c r="E49" s="14">
        <v>61.6</v>
      </c>
    </row>
    <row r="50" spans="1:5" ht="112.5" x14ac:dyDescent="0.25">
      <c r="A50" s="15" t="s">
        <v>61</v>
      </c>
      <c r="B50" s="11">
        <v>992</v>
      </c>
      <c r="C50" s="22" t="s">
        <v>62</v>
      </c>
      <c r="D50" s="22"/>
      <c r="E50" s="14">
        <v>250</v>
      </c>
    </row>
    <row r="51" spans="1:5" ht="56.25" x14ac:dyDescent="0.25">
      <c r="A51" s="10" t="s">
        <v>63</v>
      </c>
      <c r="B51" s="11">
        <v>992</v>
      </c>
      <c r="C51" s="22" t="s">
        <v>64</v>
      </c>
      <c r="D51" s="22"/>
      <c r="E51" s="14">
        <v>413.5</v>
      </c>
    </row>
    <row r="52" spans="1:5" ht="37.5" x14ac:dyDescent="0.25">
      <c r="A52" s="10" t="s">
        <v>65</v>
      </c>
      <c r="B52" s="11">
        <v>992</v>
      </c>
      <c r="C52" s="22" t="s">
        <v>66</v>
      </c>
      <c r="D52" s="22"/>
      <c r="E52" s="14">
        <v>10</v>
      </c>
    </row>
    <row r="53" spans="1:5" ht="168.75" x14ac:dyDescent="0.25">
      <c r="A53" s="10" t="s">
        <v>67</v>
      </c>
      <c r="B53" s="11">
        <v>992</v>
      </c>
      <c r="C53" s="22" t="s">
        <v>68</v>
      </c>
      <c r="D53" s="22"/>
      <c r="E53" s="14">
        <v>0.3</v>
      </c>
    </row>
    <row r="54" spans="1:5" ht="187.5" x14ac:dyDescent="0.25">
      <c r="A54" s="10" t="s">
        <v>92</v>
      </c>
      <c r="B54" s="11">
        <v>992</v>
      </c>
      <c r="C54" s="22" t="s">
        <v>91</v>
      </c>
      <c r="D54" s="22"/>
      <c r="E54" s="14">
        <v>38.700000000000003</v>
      </c>
    </row>
    <row r="55" spans="1:5" ht="93.75" x14ac:dyDescent="0.25">
      <c r="A55" s="10" t="s">
        <v>69</v>
      </c>
      <c r="B55" s="11">
        <v>992</v>
      </c>
      <c r="C55" s="22" t="s">
        <v>70</v>
      </c>
      <c r="D55" s="22"/>
      <c r="E55" s="14">
        <v>1.8</v>
      </c>
    </row>
    <row r="56" spans="1:5" ht="56.25" x14ac:dyDescent="0.25">
      <c r="A56" s="10" t="s">
        <v>94</v>
      </c>
      <c r="B56" s="11"/>
      <c r="C56" s="22" t="s">
        <v>93</v>
      </c>
      <c r="D56" s="22"/>
      <c r="E56" s="14">
        <v>327.9</v>
      </c>
    </row>
    <row r="57" spans="1:5" ht="37.5" x14ac:dyDescent="0.25">
      <c r="A57" s="10" t="s">
        <v>71</v>
      </c>
      <c r="B57" s="11">
        <v>992</v>
      </c>
      <c r="C57" s="22" t="s">
        <v>72</v>
      </c>
      <c r="D57" s="22"/>
      <c r="E57" s="14">
        <v>70844.2</v>
      </c>
    </row>
    <row r="58" spans="1:5" ht="75" x14ac:dyDescent="0.25">
      <c r="A58" s="10" t="s">
        <v>73</v>
      </c>
      <c r="B58" s="11">
        <v>992</v>
      </c>
      <c r="C58" s="22" t="s">
        <v>74</v>
      </c>
      <c r="D58" s="22"/>
      <c r="E58" s="14">
        <v>7.6</v>
      </c>
    </row>
    <row r="59" spans="1:5" ht="93.75" x14ac:dyDescent="0.25">
      <c r="A59" s="10" t="s">
        <v>75</v>
      </c>
      <c r="B59" s="11">
        <v>992</v>
      </c>
      <c r="C59" s="22" t="s">
        <v>76</v>
      </c>
      <c r="D59" s="22"/>
      <c r="E59" s="14">
        <v>1115.7</v>
      </c>
    </row>
    <row r="60" spans="1:5" ht="75" x14ac:dyDescent="0.25">
      <c r="A60" s="10" t="s">
        <v>77</v>
      </c>
      <c r="B60" s="11">
        <v>992</v>
      </c>
      <c r="C60" s="22" t="s">
        <v>78</v>
      </c>
      <c r="D60" s="22"/>
      <c r="E60" s="14">
        <v>3.7</v>
      </c>
    </row>
    <row r="61" spans="1:5" ht="37.5" x14ac:dyDescent="0.25">
      <c r="A61" s="10" t="s">
        <v>79</v>
      </c>
      <c r="B61" s="11">
        <v>992</v>
      </c>
      <c r="C61" s="22" t="s">
        <v>80</v>
      </c>
      <c r="D61" s="22"/>
      <c r="E61" s="14">
        <v>377</v>
      </c>
    </row>
    <row r="62" spans="1:5" ht="93.75" x14ac:dyDescent="0.25">
      <c r="A62" s="10" t="s">
        <v>81</v>
      </c>
      <c r="B62" s="11">
        <v>992</v>
      </c>
      <c r="C62" s="22" t="s">
        <v>82</v>
      </c>
      <c r="D62" s="22"/>
      <c r="E62" s="14">
        <v>-426.9</v>
      </c>
    </row>
    <row r="63" spans="1:5" ht="18.75" x14ac:dyDescent="0.3">
      <c r="A63" s="16"/>
      <c r="B63" s="16"/>
      <c r="C63" s="16"/>
      <c r="D63" s="16"/>
      <c r="E63" s="16"/>
    </row>
    <row r="64" spans="1:5" ht="102.75" customHeight="1" x14ac:dyDescent="0.3">
      <c r="A64" s="20" t="s">
        <v>96</v>
      </c>
      <c r="B64" s="20"/>
      <c r="C64" s="20"/>
      <c r="D64" s="19" t="s">
        <v>97</v>
      </c>
      <c r="E64" s="19"/>
    </row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  <row r="72" ht="39.950000000000003" customHeight="1" x14ac:dyDescent="0.25"/>
  </sheetData>
  <mergeCells count="65">
    <mergeCell ref="A9:D9"/>
    <mergeCell ref="A10:D10"/>
    <mergeCell ref="C11:D11"/>
    <mergeCell ref="B5:D5"/>
    <mergeCell ref="E5:E6"/>
    <mergeCell ref="B6:C6"/>
    <mergeCell ref="B7:C7"/>
    <mergeCell ref="A8:D8"/>
    <mergeCell ref="C16:D16"/>
    <mergeCell ref="C18:D18"/>
    <mergeCell ref="A19:D19"/>
    <mergeCell ref="A17:D17"/>
    <mergeCell ref="A15:D15"/>
    <mergeCell ref="C34:D34"/>
    <mergeCell ref="C21:D21"/>
    <mergeCell ref="C22:D22"/>
    <mergeCell ref="C23:D23"/>
    <mergeCell ref="C24:D24"/>
    <mergeCell ref="C26:D26"/>
    <mergeCell ref="C28:D28"/>
    <mergeCell ref="C25:D25"/>
    <mergeCell ref="C29:D29"/>
    <mergeCell ref="C30:D30"/>
    <mergeCell ref="C31:D31"/>
    <mergeCell ref="C32:D32"/>
    <mergeCell ref="C33:D33"/>
    <mergeCell ref="A43:D43"/>
    <mergeCell ref="C35:D35"/>
    <mergeCell ref="C36:D36"/>
    <mergeCell ref="C37:D37"/>
    <mergeCell ref="C38:D38"/>
    <mergeCell ref="C39:D39"/>
    <mergeCell ref="C40:D40"/>
    <mergeCell ref="J24:K24"/>
    <mergeCell ref="C27:D27"/>
    <mergeCell ref="C48:D48"/>
    <mergeCell ref="C54:D54"/>
    <mergeCell ref="C56:D56"/>
    <mergeCell ref="A45:D45"/>
    <mergeCell ref="C51:D51"/>
    <mergeCell ref="C52:D52"/>
    <mergeCell ref="C53:D53"/>
    <mergeCell ref="C55:D55"/>
    <mergeCell ref="A47:D47"/>
    <mergeCell ref="C49:D49"/>
    <mergeCell ref="C50:D50"/>
    <mergeCell ref="C41:D41"/>
    <mergeCell ref="C42:D42"/>
    <mergeCell ref="C44:D44"/>
    <mergeCell ref="C1:E1"/>
    <mergeCell ref="A3:E3"/>
    <mergeCell ref="D64:E64"/>
    <mergeCell ref="A64:C64"/>
    <mergeCell ref="A5:A6"/>
    <mergeCell ref="C59:D59"/>
    <mergeCell ref="C60:D60"/>
    <mergeCell ref="C61:D61"/>
    <mergeCell ref="C62:D62"/>
    <mergeCell ref="C12:D12"/>
    <mergeCell ref="C13:D13"/>
    <mergeCell ref="C14:D14"/>
    <mergeCell ref="C20:D20"/>
    <mergeCell ref="C57:D57"/>
    <mergeCell ref="C58:D58"/>
    <mergeCell ref="C46:D46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0" verticalDpi="0" r:id="rId1"/>
  <rowBreaks count="2" manualBreakCount="2">
    <brk id="23" max="5" man="1"/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Anna S</cp:lastModifiedBy>
  <cp:lastPrinted>2018-01-25T12:00:56Z</cp:lastPrinted>
  <dcterms:created xsi:type="dcterms:W3CDTF">2018-01-25T07:10:15Z</dcterms:created>
  <dcterms:modified xsi:type="dcterms:W3CDTF">2018-08-21T05:48:34Z</dcterms:modified>
</cp:coreProperties>
</file>